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AMÓWIENIA PUBLICZNE\2026\POSTĘPOWANIA\Postępowania regulaminowe\KAZ.261.8.2026_meble kadry\"/>
    </mc:Choice>
  </mc:AlternateContent>
  <xr:revisionPtr revIDLastSave="0" documentId="13_ncr:1_{C3216689-0815-45A4-85D9-0AD13A3EF212}" xr6:coauthVersionLast="36" xr6:coauthVersionMax="47" xr10:uidLastSave="{00000000-0000-0000-0000-000000000000}"/>
  <bookViews>
    <workbookView xWindow="0" yWindow="0" windowWidth="23040" windowHeight="9516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6" i="1" l="1"/>
  <c r="I7" i="1"/>
  <c r="J7" i="1" s="1"/>
  <c r="M7" i="1" s="1"/>
  <c r="I8" i="1"/>
  <c r="J8" i="1" s="1"/>
  <c r="M8" i="1" s="1"/>
  <c r="I9" i="1"/>
  <c r="L9" i="1" s="1"/>
  <c r="I10" i="1"/>
  <c r="J10" i="1" s="1"/>
  <c r="M10" i="1" s="1"/>
  <c r="I11" i="1"/>
  <c r="J11" i="1" s="1"/>
  <c r="M11" i="1" s="1"/>
  <c r="I12" i="1"/>
  <c r="J12" i="1" s="1"/>
  <c r="M12" i="1" s="1"/>
  <c r="I13" i="1"/>
  <c r="L13" i="1" s="1"/>
  <c r="I14" i="1"/>
  <c r="J14" i="1" s="1"/>
  <c r="M14" i="1" s="1"/>
  <c r="I15" i="1"/>
  <c r="L15" i="1" s="1"/>
  <c r="I5" i="1"/>
  <c r="L5" i="1" s="1"/>
  <c r="K5" i="1"/>
  <c r="J6" i="1"/>
  <c r="M6" i="1" s="1"/>
  <c r="L7" i="1"/>
  <c r="L8" i="1"/>
  <c r="L11" i="1" l="1"/>
  <c r="L10" i="1"/>
  <c r="J15" i="1"/>
  <c r="M15" i="1" s="1"/>
  <c r="J13" i="1"/>
  <c r="M13" i="1" s="1"/>
  <c r="L6" i="1"/>
  <c r="L14" i="1"/>
  <c r="L12" i="1"/>
  <c r="J9" i="1"/>
  <c r="M9" i="1" s="1"/>
  <c r="J5" i="1"/>
  <c r="M5" i="1" s="1"/>
  <c r="M16" i="1" s="1"/>
  <c r="K6" i="1"/>
  <c r="K7" i="1"/>
  <c r="K8" i="1"/>
  <c r="K9" i="1"/>
  <c r="K10" i="1"/>
  <c r="K11" i="1"/>
  <c r="K12" i="1"/>
  <c r="K13" i="1"/>
  <c r="K14" i="1"/>
  <c r="K15" i="1"/>
  <c r="L16" i="1" l="1"/>
  <c r="K16" i="1"/>
</calcChain>
</file>

<file path=xl/sharedStrings.xml><?xml version="1.0" encoding="utf-8"?>
<sst xmlns="http://schemas.openxmlformats.org/spreadsheetml/2006/main" count="37" uniqueCount="29">
  <si>
    <t>L.p</t>
  </si>
  <si>
    <t>Kontener mobilny</t>
  </si>
  <si>
    <t>Regał dwudrzwiowy z półkami</t>
  </si>
  <si>
    <t>Biurko</t>
  </si>
  <si>
    <t>Krzesła ISO</t>
  </si>
  <si>
    <t>Fotele biurowe</t>
  </si>
  <si>
    <t>Stół</t>
  </si>
  <si>
    <t>Biurko narożne</t>
  </si>
  <si>
    <t>RAZEM:</t>
  </si>
  <si>
    <t>Opis produktu</t>
  </si>
  <si>
    <t>Montaż</t>
  </si>
  <si>
    <t>Transport</t>
  </si>
  <si>
    <t>Regał otwarty</t>
  </si>
  <si>
    <t>Nazwa, forma prawna Wykonawcy:</t>
  </si>
  <si>
    <t xml:space="preserve">Wartość szacunkowa netto                                </t>
  </si>
  <si>
    <t>Jednostka miary</t>
  </si>
  <si>
    <t>szt.</t>
  </si>
  <si>
    <t>usluga</t>
  </si>
  <si>
    <t>usługa</t>
  </si>
  <si>
    <t xml:space="preserve">Stawka VAT                                    </t>
  </si>
  <si>
    <t>Kwota VAT</t>
  </si>
  <si>
    <t>Szafa dwudrzwiowa z drążkiem i półką (ubraniowa)</t>
  </si>
  <si>
    <t>SPECYFIKACJA ASORTYMENTOWO - CENOWA</t>
  </si>
  <si>
    <t>Dostawa fabrycznie nowych mebli biurowych dla Akademii Wychowania Fizycznego im. Polskich Olimpijczyków we Wrocławiu.</t>
  </si>
  <si>
    <t>Cena jednostkowa netto</t>
  </si>
  <si>
    <t>Cena jednostkowa brutto</t>
  </si>
  <si>
    <t>Wartość VAT</t>
  </si>
  <si>
    <t>Wartość szacunkowa brutto</t>
  </si>
  <si>
    <t>Liczba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</si>
</sst>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0"/>
      <name val="Roboto"/>
      <charset val="238"/>
    </font>
    <font>
      <b/>
      <sz val="12"/>
      <color theme="1"/>
      <name val="Roboto"/>
      <charset val="238"/>
    </font>
    <font>
      <sz val="12"/>
      <color theme="1"/>
      <name val="Roboto"/>
      <charset val="238"/>
    </font>
    <font>
      <sz val="12"/>
      <name val="Roboto"/>
      <charset val="238"/>
    </font>
  </fonts>
  <fills count="3">
    <fill>
      <patternFill patternType="none"/>
    </fill>
    <fill>
      <patternFill patternType="gray125"/>
    </fill>
    <fill>
      <patternFill patternType="solid">
        <fgColor rgb="FF007B4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7B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view="pageBreakPreview" zoomScaleNormal="100" zoomScaleSheetLayoutView="100" workbookViewId="0">
      <selection activeCell="S6" sqref="S6"/>
    </sheetView>
  </sheetViews>
  <sheetFormatPr defaultColWidth="8.88671875" defaultRowHeight="14.4" x14ac:dyDescent="0.3"/>
  <cols>
    <col min="1" max="1" width="5.109375" style="1" customWidth="1"/>
    <col min="2" max="2" width="8.88671875" style="1"/>
    <col min="3" max="3" width="9.109375" style="1" customWidth="1"/>
    <col min="4" max="4" width="12.33203125" style="1" customWidth="1"/>
    <col min="5" max="5" width="14.6640625" style="1" customWidth="1"/>
    <col min="6" max="6" width="12" style="1" customWidth="1"/>
    <col min="7" max="7" width="13.77734375" style="1" customWidth="1"/>
    <col min="8" max="8" width="8.33203125" style="1" customWidth="1"/>
    <col min="9" max="9" width="10.33203125" style="1" customWidth="1"/>
    <col min="10" max="10" width="13.77734375" style="1" customWidth="1"/>
    <col min="11" max="11" width="13.77734375" style="21" customWidth="1"/>
    <col min="12" max="12" width="12" style="21" customWidth="1"/>
    <col min="13" max="13" width="13.77734375" style="21" customWidth="1"/>
    <col min="14" max="16384" width="8.88671875" style="1"/>
  </cols>
  <sheetData>
    <row r="1" spans="1:13" ht="20.399999999999999" customHeight="1" thickBot="1" x14ac:dyDescent="0.35">
      <c r="A1" s="6" t="s">
        <v>13</v>
      </c>
      <c r="B1" s="6"/>
      <c r="C1" s="6"/>
      <c r="D1" s="6"/>
      <c r="E1" s="7"/>
      <c r="F1" s="8"/>
      <c r="G1" s="8"/>
      <c r="H1" s="8"/>
      <c r="I1" s="8"/>
      <c r="J1" s="8"/>
      <c r="K1" s="8"/>
      <c r="L1" s="8"/>
      <c r="M1" s="9"/>
    </row>
    <row r="2" spans="1:13" ht="20.399999999999999" customHeight="1" thickBot="1" x14ac:dyDescent="0.35">
      <c r="A2" s="2" t="s">
        <v>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ht="45" customHeight="1" thickBot="1" x14ac:dyDescent="0.35">
      <c r="A3" s="2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/>
    </row>
    <row r="4" spans="1:13" ht="46.8" x14ac:dyDescent="0.3">
      <c r="A4" s="10" t="s">
        <v>0</v>
      </c>
      <c r="B4" s="11" t="s">
        <v>9</v>
      </c>
      <c r="C4" s="11"/>
      <c r="D4" s="11"/>
      <c r="E4" s="5" t="s">
        <v>15</v>
      </c>
      <c r="F4" s="5" t="s">
        <v>28</v>
      </c>
      <c r="G4" s="5" t="s">
        <v>24</v>
      </c>
      <c r="H4" s="5" t="s">
        <v>19</v>
      </c>
      <c r="I4" s="5" t="s">
        <v>20</v>
      </c>
      <c r="J4" s="5" t="s">
        <v>25</v>
      </c>
      <c r="K4" s="20" t="s">
        <v>14</v>
      </c>
      <c r="L4" s="20" t="s">
        <v>26</v>
      </c>
      <c r="M4" s="20" t="s">
        <v>27</v>
      </c>
    </row>
    <row r="5" spans="1:13" ht="19.8" customHeight="1" x14ac:dyDescent="0.3">
      <c r="A5" s="12">
        <v>1</v>
      </c>
      <c r="B5" s="6" t="s">
        <v>1</v>
      </c>
      <c r="C5" s="6"/>
      <c r="D5" s="6"/>
      <c r="E5" s="12" t="s">
        <v>16</v>
      </c>
      <c r="F5" s="13">
        <v>11</v>
      </c>
      <c r="G5" s="19"/>
      <c r="H5" s="14"/>
      <c r="I5" s="19">
        <f>G5*H5</f>
        <v>0</v>
      </c>
      <c r="J5" s="19">
        <f>G5+I5</f>
        <v>0</v>
      </c>
      <c r="K5" s="19">
        <f>F5*G5</f>
        <v>0</v>
      </c>
      <c r="L5" s="19">
        <f>F5*I5</f>
        <v>0</v>
      </c>
      <c r="M5" s="19">
        <f>F5*J5</f>
        <v>0</v>
      </c>
    </row>
    <row r="6" spans="1:13" ht="19.8" customHeight="1" x14ac:dyDescent="0.3">
      <c r="A6" s="12">
        <v>2</v>
      </c>
      <c r="B6" s="6" t="s">
        <v>2</v>
      </c>
      <c r="C6" s="6"/>
      <c r="D6" s="6"/>
      <c r="E6" s="12" t="s">
        <v>16</v>
      </c>
      <c r="F6" s="12">
        <v>11</v>
      </c>
      <c r="G6" s="19"/>
      <c r="H6" s="14"/>
      <c r="I6" s="19">
        <f t="shared" ref="I6:I15" si="0">G6*H6</f>
        <v>0</v>
      </c>
      <c r="J6" s="19">
        <f t="shared" ref="J6:J15" si="1">G6+I6</f>
        <v>0</v>
      </c>
      <c r="K6" s="19">
        <f>F6*G6</f>
        <v>0</v>
      </c>
      <c r="L6" s="19">
        <f t="shared" ref="L6:L15" si="2">F6*I6</f>
        <v>0</v>
      </c>
      <c r="M6" s="19">
        <f t="shared" ref="M6:M15" si="3">F6*J6</f>
        <v>0</v>
      </c>
    </row>
    <row r="7" spans="1:13" ht="19.8" customHeight="1" x14ac:dyDescent="0.3">
      <c r="A7" s="12">
        <v>3</v>
      </c>
      <c r="B7" s="6" t="s">
        <v>12</v>
      </c>
      <c r="C7" s="6"/>
      <c r="D7" s="6"/>
      <c r="E7" s="12" t="s">
        <v>16</v>
      </c>
      <c r="F7" s="12">
        <v>11</v>
      </c>
      <c r="G7" s="19"/>
      <c r="H7" s="14"/>
      <c r="I7" s="19">
        <f t="shared" si="0"/>
        <v>0</v>
      </c>
      <c r="J7" s="19">
        <f t="shared" si="1"/>
        <v>0</v>
      </c>
      <c r="K7" s="19">
        <f t="shared" ref="K7:K15" si="4">F7*G7</f>
        <v>0</v>
      </c>
      <c r="L7" s="19">
        <f t="shared" si="2"/>
        <v>0</v>
      </c>
      <c r="M7" s="19">
        <f t="shared" si="3"/>
        <v>0</v>
      </c>
    </row>
    <row r="8" spans="1:13" ht="19.8" customHeight="1" x14ac:dyDescent="0.3">
      <c r="A8" s="12">
        <v>4</v>
      </c>
      <c r="B8" s="6" t="s">
        <v>21</v>
      </c>
      <c r="C8" s="6"/>
      <c r="D8" s="6"/>
      <c r="E8" s="12" t="s">
        <v>16</v>
      </c>
      <c r="F8" s="12">
        <v>6</v>
      </c>
      <c r="G8" s="19"/>
      <c r="H8" s="14"/>
      <c r="I8" s="19">
        <f t="shared" si="0"/>
        <v>0</v>
      </c>
      <c r="J8" s="19">
        <f t="shared" si="1"/>
        <v>0</v>
      </c>
      <c r="K8" s="19">
        <f t="shared" si="4"/>
        <v>0</v>
      </c>
      <c r="L8" s="19">
        <f t="shared" si="2"/>
        <v>0</v>
      </c>
      <c r="M8" s="19">
        <f t="shared" si="3"/>
        <v>0</v>
      </c>
    </row>
    <row r="9" spans="1:13" ht="19.8" customHeight="1" x14ac:dyDescent="0.3">
      <c r="A9" s="12">
        <v>5</v>
      </c>
      <c r="B9" s="6" t="s">
        <v>3</v>
      </c>
      <c r="C9" s="6"/>
      <c r="D9" s="6"/>
      <c r="E9" s="12" t="s">
        <v>16</v>
      </c>
      <c r="F9" s="12">
        <v>10</v>
      </c>
      <c r="G9" s="19"/>
      <c r="H9" s="14"/>
      <c r="I9" s="19">
        <f t="shared" si="0"/>
        <v>0</v>
      </c>
      <c r="J9" s="19">
        <f t="shared" si="1"/>
        <v>0</v>
      </c>
      <c r="K9" s="19">
        <f t="shared" si="4"/>
        <v>0</v>
      </c>
      <c r="L9" s="19">
        <f t="shared" si="2"/>
        <v>0</v>
      </c>
      <c r="M9" s="19">
        <f t="shared" si="3"/>
        <v>0</v>
      </c>
    </row>
    <row r="10" spans="1:13" ht="19.8" customHeight="1" x14ac:dyDescent="0.3">
      <c r="A10" s="12">
        <v>6</v>
      </c>
      <c r="B10" s="6" t="s">
        <v>4</v>
      </c>
      <c r="C10" s="6"/>
      <c r="D10" s="6"/>
      <c r="E10" s="12" t="s">
        <v>16</v>
      </c>
      <c r="F10" s="12">
        <v>14</v>
      </c>
      <c r="G10" s="19"/>
      <c r="H10" s="14"/>
      <c r="I10" s="19">
        <f t="shared" si="0"/>
        <v>0</v>
      </c>
      <c r="J10" s="19">
        <f t="shared" si="1"/>
        <v>0</v>
      </c>
      <c r="K10" s="19">
        <f t="shared" si="4"/>
        <v>0</v>
      </c>
      <c r="L10" s="19">
        <f t="shared" si="2"/>
        <v>0</v>
      </c>
      <c r="M10" s="19">
        <f t="shared" si="3"/>
        <v>0</v>
      </c>
    </row>
    <row r="11" spans="1:13" ht="19.8" customHeight="1" x14ac:dyDescent="0.3">
      <c r="A11" s="12">
        <v>7</v>
      </c>
      <c r="B11" s="6" t="s">
        <v>5</v>
      </c>
      <c r="C11" s="6"/>
      <c r="D11" s="6"/>
      <c r="E11" s="12" t="s">
        <v>16</v>
      </c>
      <c r="F11" s="12">
        <v>5</v>
      </c>
      <c r="G11" s="19"/>
      <c r="H11" s="14"/>
      <c r="I11" s="19">
        <f t="shared" si="0"/>
        <v>0</v>
      </c>
      <c r="J11" s="19">
        <f t="shared" si="1"/>
        <v>0</v>
      </c>
      <c r="K11" s="19">
        <f t="shared" si="4"/>
        <v>0</v>
      </c>
      <c r="L11" s="19">
        <f t="shared" si="2"/>
        <v>0</v>
      </c>
      <c r="M11" s="19">
        <f t="shared" si="3"/>
        <v>0</v>
      </c>
    </row>
    <row r="12" spans="1:13" ht="19.8" customHeight="1" x14ac:dyDescent="0.3">
      <c r="A12" s="12">
        <v>8</v>
      </c>
      <c r="B12" s="6" t="s">
        <v>6</v>
      </c>
      <c r="C12" s="6"/>
      <c r="D12" s="6"/>
      <c r="E12" s="12" t="s">
        <v>16</v>
      </c>
      <c r="F12" s="12">
        <v>3</v>
      </c>
      <c r="G12" s="19"/>
      <c r="H12" s="14"/>
      <c r="I12" s="19">
        <f t="shared" si="0"/>
        <v>0</v>
      </c>
      <c r="J12" s="19">
        <f t="shared" si="1"/>
        <v>0</v>
      </c>
      <c r="K12" s="19">
        <f t="shared" si="4"/>
        <v>0</v>
      </c>
      <c r="L12" s="19">
        <f t="shared" si="2"/>
        <v>0</v>
      </c>
      <c r="M12" s="19">
        <f t="shared" si="3"/>
        <v>0</v>
      </c>
    </row>
    <row r="13" spans="1:13" ht="19.8" customHeight="1" x14ac:dyDescent="0.3">
      <c r="A13" s="12">
        <v>9</v>
      </c>
      <c r="B13" s="6" t="s">
        <v>7</v>
      </c>
      <c r="C13" s="6"/>
      <c r="D13" s="6"/>
      <c r="E13" s="12" t="s">
        <v>16</v>
      </c>
      <c r="F13" s="12">
        <v>1</v>
      </c>
      <c r="G13" s="19"/>
      <c r="H13" s="14"/>
      <c r="I13" s="19">
        <f t="shared" si="0"/>
        <v>0</v>
      </c>
      <c r="J13" s="19">
        <f t="shared" si="1"/>
        <v>0</v>
      </c>
      <c r="K13" s="19">
        <f t="shared" si="4"/>
        <v>0</v>
      </c>
      <c r="L13" s="19">
        <f t="shared" si="2"/>
        <v>0</v>
      </c>
      <c r="M13" s="19">
        <f t="shared" si="3"/>
        <v>0</v>
      </c>
    </row>
    <row r="14" spans="1:13" ht="19.8" customHeight="1" x14ac:dyDescent="0.3">
      <c r="A14" s="12">
        <v>10</v>
      </c>
      <c r="B14" s="15" t="s">
        <v>10</v>
      </c>
      <c r="C14" s="16"/>
      <c r="D14" s="17"/>
      <c r="E14" s="18" t="s">
        <v>17</v>
      </c>
      <c r="F14" s="12">
        <v>1</v>
      </c>
      <c r="G14" s="19"/>
      <c r="H14" s="14"/>
      <c r="I14" s="19">
        <f t="shared" si="0"/>
        <v>0</v>
      </c>
      <c r="J14" s="19">
        <f t="shared" si="1"/>
        <v>0</v>
      </c>
      <c r="K14" s="19">
        <f t="shared" si="4"/>
        <v>0</v>
      </c>
      <c r="L14" s="19">
        <f t="shared" si="2"/>
        <v>0</v>
      </c>
      <c r="M14" s="19">
        <f t="shared" si="3"/>
        <v>0</v>
      </c>
    </row>
    <row r="15" spans="1:13" ht="19.8" customHeight="1" x14ac:dyDescent="0.3">
      <c r="A15" s="12">
        <v>11</v>
      </c>
      <c r="B15" s="15" t="s">
        <v>11</v>
      </c>
      <c r="C15" s="16"/>
      <c r="D15" s="17"/>
      <c r="E15" s="18" t="s">
        <v>18</v>
      </c>
      <c r="F15" s="12">
        <v>1</v>
      </c>
      <c r="G15" s="19"/>
      <c r="H15" s="14"/>
      <c r="I15" s="19">
        <f t="shared" si="0"/>
        <v>0</v>
      </c>
      <c r="J15" s="19">
        <f t="shared" si="1"/>
        <v>0</v>
      </c>
      <c r="K15" s="19">
        <f t="shared" si="4"/>
        <v>0</v>
      </c>
      <c r="L15" s="19">
        <f t="shared" si="2"/>
        <v>0</v>
      </c>
      <c r="M15" s="19">
        <f t="shared" si="3"/>
        <v>0</v>
      </c>
    </row>
    <row r="16" spans="1:13" ht="19.8" customHeight="1" x14ac:dyDescent="0.3">
      <c r="A16" s="22" t="s">
        <v>8</v>
      </c>
      <c r="B16" s="23"/>
      <c r="C16" s="23"/>
      <c r="D16" s="23"/>
      <c r="E16" s="23"/>
      <c r="F16" s="23"/>
      <c r="G16" s="23"/>
      <c r="H16" s="23"/>
      <c r="I16" s="23"/>
      <c r="J16" s="24"/>
      <c r="K16" s="19">
        <f>SUM(K5:K15)</f>
        <v>0</v>
      </c>
      <c r="L16" s="19">
        <f t="shared" ref="L16:M16" si="5">SUM(L5:L15)</f>
        <v>0</v>
      </c>
      <c r="M16" s="19">
        <f t="shared" si="5"/>
        <v>0</v>
      </c>
    </row>
  </sheetData>
  <mergeCells count="17">
    <mergeCell ref="A16:J16"/>
    <mergeCell ref="A1:D1"/>
    <mergeCell ref="E1:M1"/>
    <mergeCell ref="B14:D14"/>
    <mergeCell ref="B15:D15"/>
    <mergeCell ref="A3:M3"/>
    <mergeCell ref="A2:M2"/>
    <mergeCell ref="B8:D8"/>
    <mergeCell ref="B9:D9"/>
    <mergeCell ref="B10:D10"/>
    <mergeCell ref="B11:D11"/>
    <mergeCell ref="B4:D4"/>
    <mergeCell ref="B5:D5"/>
    <mergeCell ref="B6:D6"/>
    <mergeCell ref="B7:D7"/>
    <mergeCell ref="B12:D12"/>
    <mergeCell ref="B13:D13"/>
  </mergeCells>
  <pageMargins left="0.59055118110236227" right="0.59055118110236227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AWF Tomasz</dc:creator>
  <cp:lastModifiedBy>Katarzyna Żwakuła</cp:lastModifiedBy>
  <cp:lastPrinted>2026-03-17T14:33:14Z</cp:lastPrinted>
  <dcterms:created xsi:type="dcterms:W3CDTF">2026-02-17T08:23:02Z</dcterms:created>
  <dcterms:modified xsi:type="dcterms:W3CDTF">2026-03-17T14:34:03Z</dcterms:modified>
</cp:coreProperties>
</file>